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yagina_en\AppData\Roaming\1C\1cv8\42e422d7-ee44-4d3c-8843-9d989543d5c6\dee608a4-713e-4d98-a76e-52d699325812\App\"/>
    </mc:Choice>
  </mc:AlternateContent>
  <xr:revisionPtr revIDLastSave="0" documentId="13_ncr:1_{ED18FCFE-B192-4ADC-9262-ACEDCCC4C59A}" xr6:coauthVersionLast="47" xr6:coauthVersionMax="47" xr10:uidLastSave="{00000000-0000-0000-0000-000000000000}"/>
  <bookViews>
    <workbookView xWindow="-28920" yWindow="-90" windowWidth="29040" windowHeight="15840" xr2:uid="{948DA4FC-4A83-458F-ACD9-FDB9BBA34ED2}"/>
  </bookViews>
  <sheets>
    <sheet name="Лист1" sheetId="1" r:id="rId1"/>
    <sheet name="образец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1" l="1"/>
  <c r="D23" i="1"/>
  <c r="D20" i="1"/>
</calcChain>
</file>

<file path=xl/sharedStrings.xml><?xml version="1.0" encoding="utf-8"?>
<sst xmlns="http://schemas.openxmlformats.org/spreadsheetml/2006/main" count="138" uniqueCount="101">
  <si>
    <t>№ п/п</t>
  </si>
  <si>
    <t>Описание  работ</t>
  </si>
  <si>
    <t>Ед.</t>
  </si>
  <si>
    <t>изм.</t>
  </si>
  <si>
    <t>Кол-во</t>
  </si>
  <si>
    <t>Примечание</t>
  </si>
  <si>
    <t>шт.</t>
  </si>
  <si>
    <t>№</t>
  </si>
  <si>
    <t>Перечень основных данных и требований</t>
  </si>
  <si>
    <t>Описание и содержание основных требований</t>
  </si>
  <si>
    <t>Особые условия производства работ</t>
  </si>
  <si>
    <t>- разветвленной сети транспортных и инженерных коммуникаций;</t>
  </si>
  <si>
    <t>- стесненных условий для складирования материалов;</t>
  </si>
  <si>
    <t>- действующего технологического оборудования.</t>
  </si>
  <si>
    <t>Требования к качеству производства работ</t>
  </si>
  <si>
    <t>Применяемые при производстве работ материалы, подлежащие в соответствии с законодательством обязательной сертификации, должны иметь сертификат или декларацию соответствия, а при предъявлении соответствующих требований, пожарные и санитарно-гигиенические сертификаты.</t>
  </si>
  <si>
    <t>Требования к ведению исполнительной документации и скрытым работам</t>
  </si>
  <si>
    <t>Подрядчик с момента начала работ и до их завершения ведет общий журнал работ и фотофиксацию этапов работ. Подрядчик приступает к выполнению последующих работ только после приемки Заказчиком скрытых работ и составления актов освидетельствования скрытых работ.</t>
  </si>
  <si>
    <t>Подрядчик выполняет и передает Заказчику исполнительную документацию в соответствии с РД 11-02-2006.</t>
  </si>
  <si>
    <t>Обязательное приложение к исполнительной документации (актам скрытых работ) – исполнительные схемы с объемами работ.</t>
  </si>
  <si>
    <t>Дополнительные требования</t>
  </si>
  <si>
    <t>После завершения работ Подрядчик производит вывоз и утилизацию образовавшегося мусора и отходов самостоятельно за свой счет. Подрядчик обязан передать демонтированные материалы которые могут быть использованы Заказчиком для вторичного применения по Акту приема-передачи назначенному уполномоченному лицу со стороны Заказчика.</t>
  </si>
  <si>
    <t>УТВЕРЖДАЮ</t>
  </si>
  <si>
    <t xml:space="preserve">  Главный инженер</t>
  </si>
  <si>
    <t xml:space="preserve"> АО «Восточный Порт»</t>
  </si>
  <si>
    <t xml:space="preserve"> _________/В.Ю. Кайсин/</t>
  </si>
  <si>
    <t>Начальник СРиКС                                                                               И.А. Осипов</t>
  </si>
  <si>
    <t>Инженер 1 категории СРиКС                                                              Е.Н. Дрягина</t>
  </si>
  <si>
    <t>Выполняемые работы должны соответствовать требованиям строительных норм и правил, государственных и отраслевых стандартов РФ, технических условий. СП 32.13330.2018 «Канализация. Наружные сети и сооружения»;                    СП 49.13330.2010 «Безопасность труда в строительстве».</t>
  </si>
  <si>
    <t xml:space="preserve"> «______» _________ 2025 г.</t>
  </si>
  <si>
    <t>ВЕДОМОСТЬ ОБЪЕМОВ РАБОТ 31-11/539 от 20.08.2025 г.</t>
  </si>
  <si>
    <t>м.</t>
  </si>
  <si>
    <t>мм.</t>
  </si>
  <si>
    <t xml:space="preserve">Проф. Труба 50х50 мм. Высота 2000 мм. </t>
  </si>
  <si>
    <t xml:space="preserve">шт. </t>
  </si>
  <si>
    <t xml:space="preserve">Обвязка металической трубой 40х20 мм. </t>
  </si>
  <si>
    <t xml:space="preserve">1. Работы ведутся на территории действующего предприятия, после подписания акта допуска на производство работ. Обустройство специальной площадки в месте накопления отходов. </t>
  </si>
  <si>
    <t>2. Обустройство специальной площадки в месте накопления отходов осуществляется на территории действующего предприятия с наличием в зоне производства работ одного или нескольких из перечисленных ниже факторов:</t>
  </si>
  <si>
    <t>И.о. начальника СПТО                                                                         М.Н. Еремцов</t>
  </si>
  <si>
    <t xml:space="preserve">Зам. начальника                                                                                     С.С. Заикин </t>
  </si>
  <si>
    <t>Металические пластины для закрепления трубы к основанию.</t>
  </si>
  <si>
    <t>Анкера для закрепления мееталлической конструкции к основанию.</t>
  </si>
  <si>
    <t>Установка ж/б плиты с петлями, под уклоном, для размешенияна на ней плошадки накопления отходов с мусорным баком, (плошадка размером1500х1500 мм. высота 2000 мм., огорождение с трех сторон). Толщина ж/б плиты 200-220 мм.</t>
  </si>
  <si>
    <t xml:space="preserve">Профлист высота 1050 мм., ширина 1500 мм. </t>
  </si>
  <si>
    <t xml:space="preserve">Установка профлиста на расстоянии от основании плиты на 200 мм. </t>
  </si>
  <si>
    <t xml:space="preserve">3Д забор высота 550 мм., ширина 1500 мм. </t>
  </si>
  <si>
    <t>Установка 3Д забора высота 550 мм., ширина 1500 мм.</t>
  </si>
  <si>
    <t>Ж/б плита 2000х2000 мм. Толшина 200-220 мм.</t>
  </si>
  <si>
    <t>Изготовление и монтаж специальной площадки в месте накопления ТБО с ограждением с трех сторон (1500х1500 мм. высотой 2000 мм.) с учетом размещения одного мусорного бака объемом 0,75 м3</t>
  </si>
  <si>
    <t xml:space="preserve">№ </t>
  </si>
  <si>
    <t>Наименование выполняемых работ</t>
  </si>
  <si>
    <t>Наименование объекта</t>
  </si>
  <si>
    <t>Место нахождения объекта</t>
  </si>
  <si>
    <t>Цель (обоснование) производства работ</t>
  </si>
  <si>
    <t>Примечания</t>
  </si>
  <si>
    <t>Подрядчик осуществляет поставку и устройство всех материалов, указанных в ведомости объемов работ</t>
  </si>
  <si>
    <t>Очистка металлоконструкций складской машины Стакер №1  от старого лакокрасочного покрытия и коррозии, до чистого металла. Покрытие грунтом очищенных участков. Окрашивание обработанных участков металлоконстрккции краской устойчивой к воздействию  агресивной окружающей среды и абразивных нагрузок.</t>
  </si>
  <si>
    <t>ППК-3</t>
  </si>
  <si>
    <t>Приморский край, г. Находка, мкр. Врангель, ул. Базовая 9</t>
  </si>
  <si>
    <t xml:space="preserve">Антикоррозийная покраска и очитска складской машины Стакер №1 инв. № 430 388 </t>
  </si>
  <si>
    <t>Обеспыливание поверхности</t>
  </si>
  <si>
    <t>м2</t>
  </si>
  <si>
    <t>Покрытие грунтом очищенных участков</t>
  </si>
  <si>
    <t>ВЕДОМОСТЬ ОБЪЕМОВ РАБОТ 31-11/548 от 21.08.2025 г.</t>
  </si>
  <si>
    <t>2. Антикоррозийная покраска и очитска складской машины Стакер №1 инв. № 430 388  осуществляется на территории действующего предприятия с наличием в зоне производства работ одного или нескольких из перечисленных ниже факторов:</t>
  </si>
  <si>
    <r>
      <t>1. Материалы и работы по очистке и окраске Стакера №1,  V = 1230 м</t>
    </r>
    <r>
      <rPr>
        <sz val="11"/>
        <color theme="1"/>
        <rFont val="Calibri"/>
        <family val="2"/>
        <charset val="204"/>
      </rPr>
      <t>²</t>
    </r>
  </si>
  <si>
    <t>Покраска и очистка от коррозии складской машины Стакер №1</t>
  </si>
  <si>
    <t xml:space="preserve">Обезжиривание поверхности </t>
  </si>
  <si>
    <t xml:space="preserve">м. </t>
  </si>
  <si>
    <t>м2 сетка</t>
  </si>
  <si>
    <t>Пленка полиэтиленовая толщиной: 0,2-0,5 мм</t>
  </si>
  <si>
    <t>Гидроструйная очистка : металлических поверхностей</t>
  </si>
  <si>
    <t>Очистка поверхности щетками</t>
  </si>
  <si>
    <t xml:space="preserve">Обеспыливание поверхностей загрунтованных участков </t>
  </si>
  <si>
    <t xml:space="preserve">≈  высота Стакера№1   24 м. </t>
  </si>
  <si>
    <t>Окрашивание обработанных участков металлоконструкции краской устойчивой к воздействию агрессивной окружающей среды и абразывных нагрузок.</t>
  </si>
  <si>
    <t>Навеска страховочного троса</t>
  </si>
  <si>
    <t>операция</t>
  </si>
  <si>
    <t>Навеска рабочего троса</t>
  </si>
  <si>
    <t>Перенавеска рабочего троса</t>
  </si>
  <si>
    <t>Подготовка поверхности к покраске и покраска перегрузочной машины СТАКЕР №1 промышленными альпинистами (верхолазами):</t>
  </si>
  <si>
    <t>1.1</t>
  </si>
  <si>
    <t>1.2</t>
  </si>
  <si>
    <t>1.3</t>
  </si>
  <si>
    <t>Устройство защитной пленки  на время ремонта для предотвращения распыления ЛКМ</t>
  </si>
  <si>
    <t>Демонтаж защитной пленки  после ремонта</t>
  </si>
  <si>
    <t>Очистка шлаком гранулированным: сплошных наружных поверхностей</t>
  </si>
  <si>
    <t xml:space="preserve">10% поверхности </t>
  </si>
  <si>
    <t>90% поверхности</t>
  </si>
  <si>
    <t>Изолэп-mastic грунт-эмаль эпоксидная,  растворитель СОЛЬВ-ЭП</t>
  </si>
  <si>
    <t xml:space="preserve">ПОЛИТОН-УР (УФ) эмаль ПГ, растворитель СОЛЬВ-УР </t>
  </si>
  <si>
    <t>1. Работы ведутся на территории действующего предприятия, после подписания акта допуска на производство работ. Обустройство специальной площадки в месте накопления отходов.                                                    2. Наличие болтового соединения, ребер жесткости и выступов на поверхности от 10 до 30%</t>
  </si>
  <si>
    <t xml:space="preserve">Приложение № 3 к Договору № </t>
  </si>
  <si>
    <t xml:space="preserve">Заказчик </t>
  </si>
  <si>
    <t>Подрядчик</t>
  </si>
  <si>
    <t xml:space="preserve">Управляющий директор </t>
  </si>
  <si>
    <t>АО "Восточный Порт"</t>
  </si>
  <si>
    <t>_____________ В.Ю. Байбак</t>
  </si>
  <si>
    <t>Подрядчик выполняет и передает Заказчику исполнительную документацию в соответствии с приказом Минстроя России № 344/пр от 16.05.2023 «Состав исполнительной документации при строительстве, реконструкции, капитальном ремонте объектов капитального строительства».</t>
  </si>
  <si>
    <t>Выполняемые работы должны соответствовать требованиям строительных норм и правил, государственных и отраслевых стандартов. Технические условия, ГОСТ 12.2.058-81, СП 72.13330.2016 Защита строительных конструкций от коррозии; СП 70.13330.2012 Несущие и ограждающие конструкции, ГОСТ 6465-2023, ГОСТ 35094-2024.  
Применяемые при производстве работ материалы, подлежащие в соответствии с законодательством обязательной сертификации, должны иметь сертификат или декларацию соответствия, а при предъявлении соответствующих требований, пожарные и санитарно-гигиенические сертификаты.</t>
  </si>
  <si>
    <t xml:space="preserve">После завершения работ Подрядчик производит вывоз и утилизацию образовавшегося мусора и отходов самостоятельно за свой счет.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</si>
</sst>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9" fillId="0" borderId="0" xfId="0" applyFont="1"/>
    <xf numFmtId="0" fontId="3" fillId="0" borderId="16" xfId="0" applyFont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9" fontId="3" fillId="0" borderId="16" xfId="0" applyNumberFormat="1" applyFont="1" applyBorder="1" applyAlignment="1">
      <alignment horizontal="center" vertical="center" wrapText="1"/>
    </xf>
    <xf numFmtId="49" fontId="5" fillId="0" borderId="0" xfId="0" applyNumberFormat="1" applyFont="1"/>
    <xf numFmtId="0" fontId="10" fillId="0" borderId="0" xfId="0" applyFont="1"/>
    <xf numFmtId="0" fontId="10" fillId="0" borderId="0" xfId="0" applyFont="1" applyAlignment="1">
      <alignment horizontal="right"/>
    </xf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vertical="top" wrapText="1"/>
    </xf>
    <xf numFmtId="49" fontId="11" fillId="0" borderId="0" xfId="0" applyNumberFormat="1" applyFont="1"/>
    <xf numFmtId="0" fontId="6" fillId="0" borderId="0" xfId="0" applyFont="1" applyAlignment="1">
      <alignment wrapText="1"/>
    </xf>
    <xf numFmtId="0" fontId="4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E98E8-E69D-497C-AC6C-2E46599A0C79}">
  <sheetPr>
    <pageSetUpPr fitToPage="1"/>
  </sheetPr>
  <dimension ref="A1:HX48"/>
  <sheetViews>
    <sheetView tabSelected="1" topLeftCell="A38" workbookViewId="0">
      <selection activeCell="C42" sqref="C42"/>
    </sheetView>
  </sheetViews>
  <sheetFormatPr defaultRowHeight="15" x14ac:dyDescent="0.25"/>
  <cols>
    <col min="2" max="2" width="47.42578125" customWidth="1"/>
    <col min="3" max="3" width="9" bestFit="1" customWidth="1"/>
    <col min="4" max="4" width="7.140625" bestFit="1" customWidth="1"/>
    <col min="5" max="5" width="29" bestFit="1" customWidth="1"/>
  </cols>
  <sheetData>
    <row r="1" spans="1:14" ht="15.75" x14ac:dyDescent="0.25">
      <c r="A1" s="37"/>
      <c r="B1" s="37"/>
      <c r="D1" s="38"/>
      <c r="E1" s="39" t="s">
        <v>92</v>
      </c>
      <c r="F1" s="38"/>
      <c r="G1" s="38"/>
      <c r="H1" s="38"/>
      <c r="I1" s="38"/>
      <c r="J1" s="38"/>
      <c r="K1" s="37"/>
      <c r="L1" s="37"/>
      <c r="M1" s="37"/>
      <c r="N1" s="37"/>
    </row>
    <row r="2" spans="1:14" ht="15.75" x14ac:dyDescent="0.25">
      <c r="A2" s="28"/>
      <c r="B2" s="28"/>
      <c r="C2" s="28"/>
      <c r="D2" s="28"/>
      <c r="E2" s="29"/>
      <c r="F2" s="30"/>
    </row>
    <row r="3" spans="1:14" ht="15" customHeight="1" x14ac:dyDescent="0.25">
      <c r="A3" s="49" t="s">
        <v>63</v>
      </c>
      <c r="B3" s="49"/>
      <c r="C3" s="49"/>
      <c r="D3" s="49"/>
      <c r="E3" s="49"/>
      <c r="F3" s="30"/>
    </row>
    <row r="4" spans="1:14" ht="36.75" customHeight="1" x14ac:dyDescent="0.25">
      <c r="A4" s="50" t="s">
        <v>59</v>
      </c>
      <c r="B4" s="50"/>
      <c r="C4" s="50"/>
      <c r="D4" s="50"/>
      <c r="E4" s="50"/>
      <c r="F4" s="30"/>
    </row>
    <row r="5" spans="1:14" ht="36.75" customHeight="1" x14ac:dyDescent="0.25">
      <c r="A5" s="24" t="s">
        <v>49</v>
      </c>
      <c r="B5" s="24" t="s">
        <v>8</v>
      </c>
      <c r="C5" s="53" t="s">
        <v>9</v>
      </c>
      <c r="D5" s="53"/>
      <c r="E5" s="53"/>
    </row>
    <row r="6" spans="1:14" ht="110.25" customHeight="1" x14ac:dyDescent="0.25">
      <c r="A6" s="24">
        <v>1</v>
      </c>
      <c r="B6" s="25" t="s">
        <v>50</v>
      </c>
      <c r="C6" s="54" t="s">
        <v>56</v>
      </c>
      <c r="D6" s="55"/>
      <c r="E6" s="56"/>
    </row>
    <row r="7" spans="1:14" ht="36.75" customHeight="1" x14ac:dyDescent="0.25">
      <c r="A7" s="24">
        <v>2</v>
      </c>
      <c r="B7" s="25" t="s">
        <v>51</v>
      </c>
      <c r="C7" s="54" t="s">
        <v>57</v>
      </c>
      <c r="D7" s="55"/>
      <c r="E7" s="56"/>
    </row>
    <row r="8" spans="1:14" ht="36.75" customHeight="1" x14ac:dyDescent="0.25">
      <c r="A8" s="24">
        <v>3</v>
      </c>
      <c r="B8" s="25" t="s">
        <v>52</v>
      </c>
      <c r="C8" s="54" t="s">
        <v>58</v>
      </c>
      <c r="D8" s="55"/>
      <c r="E8" s="56"/>
    </row>
    <row r="9" spans="1:14" ht="36.75" customHeight="1" x14ac:dyDescent="0.25">
      <c r="A9" s="24">
        <v>4</v>
      </c>
      <c r="B9" s="25" t="s">
        <v>53</v>
      </c>
      <c r="C9" s="54" t="s">
        <v>66</v>
      </c>
      <c r="D9" s="55"/>
      <c r="E9" s="56"/>
    </row>
    <row r="10" spans="1:14" ht="48" customHeight="1" x14ac:dyDescent="0.25">
      <c r="A10" s="26">
        <v>5</v>
      </c>
      <c r="B10" s="27" t="s">
        <v>54</v>
      </c>
      <c r="C10" s="57" t="s">
        <v>55</v>
      </c>
      <c r="D10" s="58"/>
      <c r="E10" s="59"/>
    </row>
    <row r="11" spans="1:14" ht="15.75" thickBot="1" x14ac:dyDescent="0.3">
      <c r="A11" s="60" t="s">
        <v>65</v>
      </c>
      <c r="B11" s="61"/>
      <c r="C11" s="61"/>
      <c r="D11" s="61"/>
      <c r="E11" s="62"/>
    </row>
    <row r="12" spans="1:14" x14ac:dyDescent="0.25">
      <c r="A12" s="51" t="s">
        <v>0</v>
      </c>
      <c r="B12" s="51" t="s">
        <v>1</v>
      </c>
      <c r="C12" s="2" t="s">
        <v>2</v>
      </c>
      <c r="D12" s="51" t="s">
        <v>4</v>
      </c>
      <c r="E12" s="51" t="s">
        <v>5</v>
      </c>
    </row>
    <row r="13" spans="1:14" x14ac:dyDescent="0.25">
      <c r="A13" s="52"/>
      <c r="B13" s="52"/>
      <c r="C13" s="6" t="s">
        <v>3</v>
      </c>
      <c r="D13" s="52"/>
      <c r="E13" s="52"/>
    </row>
    <row r="14" spans="1:14" x14ac:dyDescent="0.25">
      <c r="A14" s="24">
        <v>1</v>
      </c>
      <c r="B14" s="24">
        <v>2</v>
      </c>
      <c r="C14" s="24">
        <v>3</v>
      </c>
      <c r="D14" s="24">
        <v>4</v>
      </c>
      <c r="E14" s="24">
        <v>5</v>
      </c>
    </row>
    <row r="15" spans="1:14" ht="45" x14ac:dyDescent="0.25">
      <c r="A15" s="24">
        <v>1</v>
      </c>
      <c r="B15" s="25" t="s">
        <v>80</v>
      </c>
      <c r="C15" s="24" t="s">
        <v>68</v>
      </c>
      <c r="D15" s="24">
        <v>24</v>
      </c>
      <c r="E15" s="24" t="s">
        <v>74</v>
      </c>
    </row>
    <row r="16" spans="1:14" x14ac:dyDescent="0.25">
      <c r="A16" s="35" t="s">
        <v>81</v>
      </c>
      <c r="B16" s="25" t="s">
        <v>76</v>
      </c>
      <c r="C16" s="24" t="s">
        <v>77</v>
      </c>
      <c r="D16" s="24">
        <v>12</v>
      </c>
      <c r="E16" s="24"/>
    </row>
    <row r="17" spans="1:5" x14ac:dyDescent="0.25">
      <c r="A17" s="35" t="s">
        <v>82</v>
      </c>
      <c r="B17" s="25" t="s">
        <v>78</v>
      </c>
      <c r="C17" s="24" t="s">
        <v>77</v>
      </c>
      <c r="D17" s="24">
        <v>20</v>
      </c>
      <c r="E17" s="24"/>
    </row>
    <row r="18" spans="1:5" x14ac:dyDescent="0.25">
      <c r="A18" s="35" t="s">
        <v>83</v>
      </c>
      <c r="B18" s="25" t="s">
        <v>79</v>
      </c>
      <c r="C18" s="24" t="s">
        <v>77</v>
      </c>
      <c r="D18" s="24">
        <v>20</v>
      </c>
      <c r="E18" s="24"/>
    </row>
    <row r="19" spans="1:5" ht="30" x14ac:dyDescent="0.25">
      <c r="A19" s="24">
        <v>2</v>
      </c>
      <c r="B19" s="25" t="s">
        <v>84</v>
      </c>
      <c r="C19" s="24" t="s">
        <v>69</v>
      </c>
      <c r="D19" s="24">
        <v>1230</v>
      </c>
      <c r="E19" s="24"/>
    </row>
    <row r="20" spans="1:5" x14ac:dyDescent="0.25">
      <c r="A20" s="24">
        <v>3</v>
      </c>
      <c r="B20" s="25" t="s">
        <v>70</v>
      </c>
      <c r="C20" s="24" t="s">
        <v>61</v>
      </c>
      <c r="D20" s="24">
        <f>1230*1.15</f>
        <v>1414.5</v>
      </c>
      <c r="E20" s="24"/>
    </row>
    <row r="21" spans="1:5" x14ac:dyDescent="0.25">
      <c r="A21" s="24">
        <v>4</v>
      </c>
      <c r="B21" s="25" t="s">
        <v>85</v>
      </c>
      <c r="C21" s="24" t="s">
        <v>61</v>
      </c>
      <c r="D21" s="24">
        <v>1230</v>
      </c>
      <c r="E21" s="24"/>
    </row>
    <row r="22" spans="1:5" ht="30" x14ac:dyDescent="0.25">
      <c r="A22" s="24">
        <v>5</v>
      </c>
      <c r="B22" s="31" t="s">
        <v>71</v>
      </c>
      <c r="C22" s="24" t="s">
        <v>61</v>
      </c>
      <c r="D22" s="32">
        <v>1230</v>
      </c>
      <c r="E22" s="24"/>
    </row>
    <row r="23" spans="1:5" x14ac:dyDescent="0.25">
      <c r="A23" s="24">
        <v>6</v>
      </c>
      <c r="B23" s="25" t="s">
        <v>72</v>
      </c>
      <c r="C23" s="24" t="s">
        <v>61</v>
      </c>
      <c r="D23" s="24">
        <f>1230*10%</f>
        <v>123</v>
      </c>
      <c r="E23" s="36" t="s">
        <v>87</v>
      </c>
    </row>
    <row r="24" spans="1:5" ht="30" x14ac:dyDescent="0.25">
      <c r="A24" s="24">
        <v>7</v>
      </c>
      <c r="B24" s="25" t="s">
        <v>86</v>
      </c>
      <c r="C24" s="24" t="s">
        <v>61</v>
      </c>
      <c r="D24" s="24">
        <f>1230*90%</f>
        <v>1107</v>
      </c>
      <c r="E24" s="24" t="s">
        <v>88</v>
      </c>
    </row>
    <row r="25" spans="1:5" x14ac:dyDescent="0.25">
      <c r="A25" s="24">
        <v>8</v>
      </c>
      <c r="B25" s="25" t="s">
        <v>60</v>
      </c>
      <c r="C25" s="24" t="s">
        <v>61</v>
      </c>
      <c r="D25" s="24">
        <v>1230</v>
      </c>
      <c r="E25" s="24"/>
    </row>
    <row r="26" spans="1:5" ht="15.75" customHeight="1" x14ac:dyDescent="0.25">
      <c r="A26" s="24">
        <v>9</v>
      </c>
      <c r="B26" s="31" t="s">
        <v>67</v>
      </c>
      <c r="C26" s="24" t="s">
        <v>61</v>
      </c>
      <c r="D26" s="24">
        <v>1230</v>
      </c>
      <c r="E26" s="24"/>
    </row>
    <row r="27" spans="1:5" ht="45" x14ac:dyDescent="0.25">
      <c r="A27" s="24">
        <v>10</v>
      </c>
      <c r="B27" s="31" t="s">
        <v>62</v>
      </c>
      <c r="C27" s="24" t="s">
        <v>61</v>
      </c>
      <c r="D27" s="24">
        <v>1230</v>
      </c>
      <c r="E27" s="24" t="s">
        <v>89</v>
      </c>
    </row>
    <row r="28" spans="1:5" ht="30" x14ac:dyDescent="0.25">
      <c r="A28" s="24">
        <v>11</v>
      </c>
      <c r="B28" s="31" t="s">
        <v>73</v>
      </c>
      <c r="C28" s="24" t="s">
        <v>61</v>
      </c>
      <c r="D28" s="32">
        <v>1230</v>
      </c>
      <c r="E28" s="24"/>
    </row>
    <row r="29" spans="1:5" ht="63" customHeight="1" x14ac:dyDescent="0.25">
      <c r="A29" s="24">
        <v>12</v>
      </c>
      <c r="B29" s="31" t="s">
        <v>75</v>
      </c>
      <c r="C29" s="24" t="s">
        <v>61</v>
      </c>
      <c r="D29" s="24">
        <v>1230</v>
      </c>
      <c r="E29" s="24" t="s">
        <v>90</v>
      </c>
    </row>
    <row r="30" spans="1:5" ht="43.5" customHeight="1" x14ac:dyDescent="0.25">
      <c r="A30" s="33" t="s">
        <v>7</v>
      </c>
      <c r="B30" s="34" t="s">
        <v>8</v>
      </c>
      <c r="C30" s="45" t="s">
        <v>9</v>
      </c>
      <c r="D30" s="45"/>
      <c r="E30" s="45"/>
    </row>
    <row r="31" spans="1:5" ht="112.5" customHeight="1" x14ac:dyDescent="0.25">
      <c r="A31" s="52">
        <v>9</v>
      </c>
      <c r="B31" s="67" t="s">
        <v>10</v>
      </c>
      <c r="C31" s="70" t="s">
        <v>91</v>
      </c>
      <c r="D31" s="71"/>
      <c r="E31" s="72"/>
    </row>
    <row r="32" spans="1:5" ht="96.75" customHeight="1" x14ac:dyDescent="0.25">
      <c r="A32" s="52"/>
      <c r="B32" s="67"/>
      <c r="C32" s="70" t="s">
        <v>64</v>
      </c>
      <c r="D32" s="71"/>
      <c r="E32" s="72"/>
    </row>
    <row r="33" spans="1:232" ht="31.5" customHeight="1" x14ac:dyDescent="0.25">
      <c r="A33" s="52"/>
      <c r="B33" s="67"/>
      <c r="C33" s="70" t="s">
        <v>11</v>
      </c>
      <c r="D33" s="71"/>
      <c r="E33" s="72"/>
    </row>
    <row r="34" spans="1:232" ht="28.5" customHeight="1" x14ac:dyDescent="0.25">
      <c r="A34" s="52"/>
      <c r="B34" s="67"/>
      <c r="C34" s="70" t="s">
        <v>12</v>
      </c>
      <c r="D34" s="71"/>
      <c r="E34" s="72"/>
    </row>
    <row r="35" spans="1:232" ht="26.25" customHeight="1" thickBot="1" x14ac:dyDescent="0.3">
      <c r="A35" s="66"/>
      <c r="B35" s="68"/>
      <c r="C35" s="46" t="s">
        <v>13</v>
      </c>
      <c r="D35" s="47"/>
      <c r="E35" s="48"/>
    </row>
    <row r="36" spans="1:232" ht="87" customHeight="1" x14ac:dyDescent="0.25">
      <c r="A36" s="51">
        <v>10</v>
      </c>
      <c r="B36" s="69" t="s">
        <v>14</v>
      </c>
      <c r="C36" s="73" t="s">
        <v>99</v>
      </c>
      <c r="D36" s="74"/>
      <c r="E36" s="75"/>
    </row>
    <row r="37" spans="1:232" ht="159.75" customHeight="1" thickBot="1" x14ac:dyDescent="0.3">
      <c r="A37" s="66"/>
      <c r="B37" s="68"/>
      <c r="C37" s="76"/>
      <c r="D37" s="77"/>
      <c r="E37" s="78"/>
    </row>
    <row r="38" spans="1:232" ht="109.5" customHeight="1" x14ac:dyDescent="0.25">
      <c r="A38" s="51">
        <v>11</v>
      </c>
      <c r="B38" s="69" t="s">
        <v>16</v>
      </c>
      <c r="C38" s="73" t="s">
        <v>17</v>
      </c>
      <c r="D38" s="74"/>
      <c r="E38" s="75"/>
    </row>
    <row r="39" spans="1:232" ht="108" customHeight="1" x14ac:dyDescent="0.25">
      <c r="A39" s="52"/>
      <c r="B39" s="67"/>
      <c r="C39" s="70" t="s">
        <v>98</v>
      </c>
      <c r="D39" s="71"/>
      <c r="E39" s="72"/>
    </row>
    <row r="40" spans="1:232" ht="51.75" customHeight="1" thickBot="1" x14ac:dyDescent="0.3">
      <c r="A40" s="66"/>
      <c r="B40" s="68"/>
      <c r="C40" s="46" t="s">
        <v>19</v>
      </c>
      <c r="D40" s="47"/>
      <c r="E40" s="48"/>
    </row>
    <row r="41" spans="1:232" ht="51" customHeight="1" thickBot="1" x14ac:dyDescent="0.3">
      <c r="A41" s="4">
        <v>12</v>
      </c>
      <c r="B41" s="5" t="s">
        <v>20</v>
      </c>
      <c r="C41" s="63" t="s">
        <v>100</v>
      </c>
      <c r="D41" s="64"/>
      <c r="E41" s="65"/>
    </row>
    <row r="43" spans="1:232" ht="19.5" customHeight="1" x14ac:dyDescent="0.25">
      <c r="A43" s="40"/>
      <c r="B43" s="41" t="s">
        <v>93</v>
      </c>
      <c r="C43" s="41" t="s">
        <v>94</v>
      </c>
      <c r="D43" s="40"/>
      <c r="E43" s="12"/>
      <c r="F43" s="40"/>
      <c r="G43" s="40"/>
      <c r="I43" s="12"/>
      <c r="J43" s="12"/>
      <c r="K43" s="12"/>
      <c r="L43" s="12"/>
      <c r="M43" s="12"/>
      <c r="N43" s="12"/>
    </row>
    <row r="44" spans="1:232" ht="15.75" x14ac:dyDescent="0.25">
      <c r="A44" s="40"/>
      <c r="B44" s="42"/>
      <c r="C44" s="40"/>
      <c r="D44" s="42"/>
      <c r="E44" s="12"/>
      <c r="F44" s="40"/>
      <c r="G44" s="40"/>
      <c r="H44" s="40"/>
      <c r="I44" s="12"/>
      <c r="J44" s="12"/>
      <c r="K44" s="12"/>
      <c r="L44" s="12"/>
      <c r="M44" s="12"/>
      <c r="N44" s="12"/>
    </row>
    <row r="45" spans="1:232" s="12" customFormat="1" ht="15.75" x14ac:dyDescent="0.25">
      <c r="A45" s="43"/>
      <c r="B45" s="40" t="s">
        <v>95</v>
      </c>
      <c r="C45" s="40"/>
      <c r="D45" s="40"/>
      <c r="F45" s="40"/>
      <c r="G45" s="40"/>
      <c r="H45" s="40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44"/>
      <c r="DF45" s="44"/>
      <c r="DG45" s="44"/>
      <c r="DH45" s="44"/>
      <c r="DI45" s="44"/>
      <c r="DJ45" s="44"/>
      <c r="DK45" s="44"/>
      <c r="DL45" s="44"/>
      <c r="DM45" s="44"/>
      <c r="DN45" s="44"/>
      <c r="DO45" s="44"/>
      <c r="DP45" s="44"/>
      <c r="DQ45" s="44"/>
      <c r="DR45" s="44"/>
      <c r="DS45" s="44"/>
      <c r="DT45" s="44"/>
      <c r="DU45" s="44"/>
      <c r="DV45" s="44"/>
      <c r="DW45" s="44"/>
      <c r="DX45" s="44"/>
      <c r="DY45" s="44"/>
      <c r="DZ45" s="44"/>
      <c r="EA45" s="44"/>
      <c r="EB45" s="44"/>
      <c r="EC45" s="44"/>
      <c r="ED45" s="44"/>
      <c r="EE45" s="44"/>
      <c r="EF45" s="44"/>
      <c r="EG45" s="44"/>
      <c r="EH45" s="44"/>
      <c r="EI45" s="44"/>
      <c r="EJ45" s="44"/>
      <c r="EK45" s="44"/>
      <c r="EL45" s="44"/>
      <c r="EM45" s="44"/>
      <c r="EN45" s="44"/>
      <c r="EO45" s="44"/>
      <c r="EP45" s="44"/>
      <c r="EQ45" s="44"/>
      <c r="ER45" s="44"/>
      <c r="ES45" s="44"/>
      <c r="ET45" s="44"/>
      <c r="EU45" s="44"/>
      <c r="EV45" s="44"/>
      <c r="EW45" s="44"/>
      <c r="EX45" s="44"/>
      <c r="EY45" s="44"/>
      <c r="EZ45" s="44"/>
      <c r="FA45" s="44"/>
      <c r="FB45" s="44"/>
      <c r="FC45" s="44"/>
      <c r="FD45" s="44"/>
      <c r="FE45" s="44"/>
      <c r="FF45" s="44"/>
      <c r="FG45" s="44"/>
      <c r="FH45" s="44"/>
      <c r="FI45" s="44"/>
      <c r="FJ45" s="44"/>
      <c r="FK45" s="44"/>
      <c r="FL45" s="44"/>
      <c r="FM45" s="44"/>
      <c r="FN45" s="44"/>
      <c r="FO45" s="44"/>
      <c r="FP45" s="44"/>
      <c r="FQ45" s="44"/>
      <c r="FR45" s="44"/>
      <c r="FS45" s="44"/>
      <c r="FT45" s="44"/>
      <c r="FU45" s="44"/>
      <c r="FV45" s="44"/>
      <c r="FW45" s="44"/>
      <c r="FX45" s="44"/>
      <c r="FY45" s="44"/>
      <c r="FZ45" s="44"/>
      <c r="GA45" s="44"/>
      <c r="GB45" s="44"/>
      <c r="GC45" s="44"/>
      <c r="GD45" s="44"/>
      <c r="GE45" s="44"/>
      <c r="GF45" s="44"/>
      <c r="GG45" s="44"/>
      <c r="GH45" s="44"/>
      <c r="GI45" s="44"/>
      <c r="GJ45" s="44"/>
      <c r="GK45" s="44"/>
      <c r="GL45" s="44"/>
      <c r="GM45" s="44"/>
      <c r="GN45" s="44"/>
      <c r="GO45" s="44"/>
      <c r="GP45" s="44"/>
      <c r="GQ45" s="44"/>
      <c r="GR45" s="44"/>
      <c r="GS45" s="44"/>
      <c r="GT45" s="44"/>
      <c r="GU45" s="44"/>
      <c r="GV45" s="44"/>
      <c r="GW45" s="44"/>
      <c r="GX45" s="44"/>
      <c r="GY45" s="44"/>
      <c r="GZ45" s="44"/>
      <c r="HA45" s="44"/>
      <c r="HB45" s="44"/>
      <c r="HC45" s="44"/>
      <c r="HD45" s="44"/>
      <c r="HE45" s="44"/>
      <c r="HF45" s="44"/>
      <c r="HG45" s="44"/>
      <c r="HH45" s="44"/>
      <c r="HI45" s="44"/>
      <c r="HJ45" s="44"/>
      <c r="HK45" s="44"/>
      <c r="HL45" s="44"/>
      <c r="HM45" s="44"/>
      <c r="HN45" s="44"/>
      <c r="HO45" s="44"/>
      <c r="HP45" s="44"/>
      <c r="HQ45" s="44"/>
      <c r="HR45" s="44"/>
      <c r="HS45" s="44"/>
      <c r="HT45" s="44"/>
      <c r="HU45" s="44"/>
      <c r="HV45" s="44"/>
      <c r="HW45" s="44"/>
      <c r="HX45" s="44"/>
    </row>
    <row r="46" spans="1:232" s="12" customFormat="1" ht="15.75" x14ac:dyDescent="0.25">
      <c r="A46" s="43"/>
      <c r="B46" s="40" t="s">
        <v>96</v>
      </c>
      <c r="C46" s="40"/>
      <c r="D46" s="40"/>
      <c r="F46" s="40"/>
      <c r="G46" s="40"/>
      <c r="H46" s="40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  <c r="DB46" s="44"/>
      <c r="DC46" s="44"/>
      <c r="DD46" s="44"/>
      <c r="DE46" s="44"/>
      <c r="DF46" s="44"/>
      <c r="DG46" s="44"/>
      <c r="DH46" s="44"/>
      <c r="DI46" s="44"/>
      <c r="DJ46" s="44"/>
      <c r="DK46" s="44"/>
      <c r="DL46" s="44"/>
      <c r="DM46" s="44"/>
      <c r="DN46" s="44"/>
      <c r="DO46" s="44"/>
      <c r="DP46" s="44"/>
      <c r="DQ46" s="44"/>
      <c r="DR46" s="44"/>
      <c r="DS46" s="44"/>
      <c r="DT46" s="44"/>
      <c r="DU46" s="44"/>
      <c r="DV46" s="44"/>
      <c r="DW46" s="44"/>
      <c r="DX46" s="44"/>
      <c r="DY46" s="44"/>
      <c r="DZ46" s="44"/>
      <c r="EA46" s="44"/>
      <c r="EB46" s="44"/>
      <c r="EC46" s="44"/>
      <c r="ED46" s="44"/>
      <c r="EE46" s="44"/>
      <c r="EF46" s="44"/>
      <c r="EG46" s="44"/>
      <c r="EH46" s="44"/>
      <c r="EI46" s="44"/>
      <c r="EJ46" s="44"/>
      <c r="EK46" s="44"/>
      <c r="EL46" s="44"/>
      <c r="EM46" s="44"/>
      <c r="EN46" s="44"/>
      <c r="EO46" s="44"/>
      <c r="EP46" s="44"/>
      <c r="EQ46" s="44"/>
      <c r="ER46" s="44"/>
      <c r="ES46" s="44"/>
      <c r="ET46" s="44"/>
      <c r="EU46" s="44"/>
      <c r="EV46" s="44"/>
      <c r="EW46" s="44"/>
      <c r="EX46" s="44"/>
      <c r="EY46" s="44"/>
      <c r="EZ46" s="44"/>
      <c r="FA46" s="44"/>
      <c r="FB46" s="44"/>
      <c r="FC46" s="44"/>
      <c r="FD46" s="44"/>
      <c r="FE46" s="44"/>
      <c r="FF46" s="44"/>
      <c r="FG46" s="44"/>
      <c r="FH46" s="44"/>
      <c r="FI46" s="44"/>
      <c r="FJ46" s="44"/>
      <c r="FK46" s="44"/>
      <c r="FL46" s="44"/>
      <c r="FM46" s="44"/>
      <c r="FN46" s="44"/>
      <c r="FO46" s="44"/>
      <c r="FP46" s="44"/>
      <c r="FQ46" s="44"/>
      <c r="FR46" s="44"/>
      <c r="FS46" s="44"/>
      <c r="FT46" s="44"/>
      <c r="FU46" s="44"/>
      <c r="FV46" s="44"/>
      <c r="FW46" s="44"/>
      <c r="FX46" s="44"/>
      <c r="FY46" s="44"/>
      <c r="FZ46" s="44"/>
      <c r="GA46" s="44"/>
      <c r="GB46" s="44"/>
      <c r="GC46" s="44"/>
      <c r="GD46" s="44"/>
      <c r="GE46" s="44"/>
      <c r="GF46" s="44"/>
      <c r="GG46" s="44"/>
      <c r="GH46" s="44"/>
      <c r="GI46" s="44"/>
      <c r="GJ46" s="44"/>
      <c r="GK46" s="44"/>
      <c r="GL46" s="44"/>
      <c r="GM46" s="44"/>
      <c r="GN46" s="44"/>
      <c r="GO46" s="44"/>
      <c r="GP46" s="44"/>
      <c r="GQ46" s="44"/>
      <c r="GR46" s="44"/>
      <c r="GS46" s="44"/>
      <c r="GT46" s="44"/>
      <c r="GU46" s="44"/>
      <c r="GV46" s="44"/>
      <c r="GW46" s="44"/>
      <c r="GX46" s="44"/>
      <c r="GY46" s="44"/>
      <c r="GZ46" s="44"/>
      <c r="HA46" s="44"/>
      <c r="HB46" s="44"/>
      <c r="HC46" s="44"/>
      <c r="HD46" s="44"/>
      <c r="HE46" s="44"/>
      <c r="HF46" s="44"/>
      <c r="HG46" s="44"/>
      <c r="HH46" s="44"/>
      <c r="HI46" s="44"/>
      <c r="HJ46" s="44"/>
      <c r="HK46" s="44"/>
      <c r="HL46" s="44"/>
      <c r="HM46" s="44"/>
      <c r="HN46" s="44"/>
      <c r="HO46" s="44"/>
      <c r="HP46" s="44"/>
      <c r="HQ46" s="44"/>
      <c r="HR46" s="44"/>
      <c r="HS46" s="44"/>
      <c r="HT46" s="44"/>
      <c r="HU46" s="44"/>
      <c r="HV46" s="44"/>
      <c r="HW46" s="44"/>
      <c r="HX46" s="44"/>
    </row>
    <row r="47" spans="1:232" s="12" customFormat="1" ht="11.25" customHeight="1" x14ac:dyDescent="0.25">
      <c r="A47" s="43"/>
      <c r="B47" s="40"/>
      <c r="C47" s="40"/>
      <c r="D47" s="40"/>
      <c r="F47" s="40"/>
      <c r="G47" s="40"/>
      <c r="H47" s="40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  <c r="CE47" s="44"/>
      <c r="CF47" s="44"/>
      <c r="CG47" s="44"/>
      <c r="CH47" s="44"/>
      <c r="CI47" s="44"/>
      <c r="CJ47" s="44"/>
      <c r="CK47" s="44"/>
      <c r="CL47" s="44"/>
      <c r="CM47" s="44"/>
      <c r="CN47" s="44"/>
      <c r="CO47" s="44"/>
      <c r="CP47" s="44"/>
      <c r="CQ47" s="44"/>
      <c r="CR47" s="44"/>
      <c r="CS47" s="44"/>
      <c r="CT47" s="44"/>
      <c r="CU47" s="44"/>
      <c r="CV47" s="44"/>
      <c r="CW47" s="44"/>
      <c r="CX47" s="44"/>
      <c r="CY47" s="44"/>
      <c r="CZ47" s="44"/>
      <c r="DA47" s="44"/>
      <c r="DB47" s="44"/>
      <c r="DC47" s="44"/>
      <c r="DD47" s="44"/>
      <c r="DE47" s="44"/>
      <c r="DF47" s="44"/>
      <c r="DG47" s="44"/>
      <c r="DH47" s="44"/>
      <c r="DI47" s="44"/>
      <c r="DJ47" s="44"/>
      <c r="DK47" s="44"/>
      <c r="DL47" s="44"/>
      <c r="DM47" s="44"/>
      <c r="DN47" s="44"/>
      <c r="DO47" s="44"/>
      <c r="DP47" s="44"/>
      <c r="DQ47" s="44"/>
      <c r="DR47" s="44"/>
      <c r="DS47" s="44"/>
      <c r="DT47" s="44"/>
      <c r="DU47" s="44"/>
      <c r="DV47" s="44"/>
      <c r="DW47" s="44"/>
      <c r="DX47" s="44"/>
      <c r="DY47" s="44"/>
      <c r="DZ47" s="44"/>
      <c r="EA47" s="44"/>
      <c r="EB47" s="44"/>
      <c r="EC47" s="44"/>
      <c r="ED47" s="44"/>
      <c r="EE47" s="44"/>
      <c r="EF47" s="44"/>
      <c r="EG47" s="44"/>
      <c r="EH47" s="44"/>
      <c r="EI47" s="44"/>
      <c r="EJ47" s="44"/>
      <c r="EK47" s="44"/>
      <c r="EL47" s="44"/>
      <c r="EM47" s="44"/>
      <c r="EN47" s="44"/>
      <c r="EO47" s="44"/>
      <c r="EP47" s="44"/>
      <c r="EQ47" s="44"/>
      <c r="ER47" s="44"/>
      <c r="ES47" s="44"/>
      <c r="ET47" s="44"/>
      <c r="EU47" s="44"/>
      <c r="EV47" s="44"/>
      <c r="EW47" s="44"/>
      <c r="EX47" s="44"/>
      <c r="EY47" s="44"/>
      <c r="EZ47" s="44"/>
      <c r="FA47" s="44"/>
      <c r="FB47" s="44"/>
      <c r="FC47" s="44"/>
      <c r="FD47" s="44"/>
      <c r="FE47" s="44"/>
      <c r="FF47" s="44"/>
      <c r="FG47" s="44"/>
      <c r="FH47" s="44"/>
      <c r="FI47" s="44"/>
      <c r="FJ47" s="44"/>
      <c r="FK47" s="44"/>
      <c r="FL47" s="44"/>
      <c r="FM47" s="44"/>
      <c r="FN47" s="44"/>
      <c r="FO47" s="44"/>
      <c r="FP47" s="44"/>
      <c r="FQ47" s="44"/>
      <c r="FR47" s="44"/>
      <c r="FS47" s="44"/>
      <c r="FT47" s="44"/>
      <c r="FU47" s="44"/>
      <c r="FV47" s="44"/>
      <c r="FW47" s="44"/>
      <c r="FX47" s="44"/>
      <c r="FY47" s="44"/>
      <c r="FZ47" s="44"/>
      <c r="GA47" s="44"/>
      <c r="GB47" s="44"/>
      <c r="GC47" s="44"/>
      <c r="GD47" s="44"/>
      <c r="GE47" s="44"/>
      <c r="GF47" s="44"/>
      <c r="GG47" s="44"/>
      <c r="GH47" s="44"/>
      <c r="GI47" s="44"/>
      <c r="GJ47" s="44"/>
      <c r="GK47" s="44"/>
      <c r="GL47" s="44"/>
      <c r="GM47" s="44"/>
      <c r="GN47" s="44"/>
      <c r="GO47" s="44"/>
      <c r="GP47" s="44"/>
      <c r="GQ47" s="44"/>
      <c r="GR47" s="44"/>
      <c r="GS47" s="44"/>
      <c r="GT47" s="44"/>
      <c r="GU47" s="44"/>
      <c r="GV47" s="44"/>
      <c r="GW47" s="44"/>
      <c r="GX47" s="44"/>
      <c r="GY47" s="44"/>
      <c r="GZ47" s="44"/>
      <c r="HA47" s="44"/>
      <c r="HB47" s="44"/>
      <c r="HC47" s="44"/>
      <c r="HD47" s="44"/>
      <c r="HE47" s="44"/>
      <c r="HF47" s="44"/>
      <c r="HG47" s="44"/>
      <c r="HH47" s="44"/>
      <c r="HI47" s="44"/>
      <c r="HJ47" s="44"/>
      <c r="HK47" s="44"/>
      <c r="HL47" s="44"/>
      <c r="HM47" s="44"/>
      <c r="HN47" s="44"/>
      <c r="HO47" s="44"/>
      <c r="HP47" s="44"/>
      <c r="HQ47" s="44"/>
      <c r="HR47" s="44"/>
      <c r="HS47" s="44"/>
      <c r="HT47" s="44"/>
      <c r="HU47" s="44"/>
      <c r="HV47" s="44"/>
      <c r="HW47" s="44"/>
      <c r="HX47" s="44"/>
    </row>
    <row r="48" spans="1:232" s="12" customFormat="1" ht="15.75" x14ac:dyDescent="0.25">
      <c r="A48" s="43"/>
      <c r="B48" s="40" t="s">
        <v>97</v>
      </c>
      <c r="C48" s="40"/>
      <c r="D48" s="40"/>
      <c r="F48" s="40"/>
      <c r="G48" s="40"/>
      <c r="H48" s="40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4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4"/>
      <c r="DZ48" s="44"/>
      <c r="EA48" s="44"/>
      <c r="EB48" s="44"/>
      <c r="EC48" s="44"/>
      <c r="ED48" s="44"/>
      <c r="EE48" s="44"/>
      <c r="EF48" s="44"/>
      <c r="EG48" s="44"/>
      <c r="EH48" s="44"/>
      <c r="EI48" s="44"/>
      <c r="EJ48" s="44"/>
      <c r="EK48" s="44"/>
      <c r="EL48" s="44"/>
      <c r="EM48" s="44"/>
      <c r="EN48" s="44"/>
      <c r="EO48" s="44"/>
      <c r="EP48" s="44"/>
      <c r="EQ48" s="44"/>
      <c r="ER48" s="44"/>
      <c r="ES48" s="44"/>
      <c r="ET48" s="44"/>
      <c r="EU48" s="44"/>
      <c r="EV48" s="44"/>
      <c r="EW48" s="44"/>
      <c r="EX48" s="44"/>
      <c r="EY48" s="44"/>
      <c r="EZ48" s="44"/>
      <c r="FA48" s="44"/>
      <c r="FB48" s="44"/>
      <c r="FC48" s="44"/>
      <c r="FD48" s="44"/>
      <c r="FE48" s="44"/>
      <c r="FF48" s="44"/>
      <c r="FG48" s="44"/>
      <c r="FH48" s="44"/>
      <c r="FI48" s="44"/>
      <c r="FJ48" s="44"/>
      <c r="FK48" s="44"/>
      <c r="FL48" s="44"/>
      <c r="FM48" s="44"/>
      <c r="FN48" s="44"/>
      <c r="FO48" s="44"/>
      <c r="FP48" s="44"/>
      <c r="FQ48" s="44"/>
      <c r="FR48" s="44"/>
      <c r="FS48" s="44"/>
      <c r="FT48" s="44"/>
      <c r="FU48" s="44"/>
      <c r="FV48" s="44"/>
      <c r="FW48" s="44"/>
      <c r="FX48" s="44"/>
      <c r="FY48" s="44"/>
      <c r="FZ48" s="44"/>
      <c r="GA48" s="44"/>
      <c r="GB48" s="44"/>
      <c r="GC48" s="44"/>
      <c r="GD48" s="44"/>
      <c r="GE48" s="44"/>
      <c r="GF48" s="44"/>
      <c r="GG48" s="44"/>
      <c r="GH48" s="44"/>
      <c r="GI48" s="44"/>
      <c r="GJ48" s="44"/>
      <c r="GK48" s="44"/>
      <c r="GL48" s="44"/>
      <c r="GM48" s="44"/>
      <c r="GN48" s="44"/>
      <c r="GO48" s="44"/>
      <c r="GP48" s="44"/>
      <c r="GQ48" s="44"/>
      <c r="GR48" s="44"/>
      <c r="GS48" s="44"/>
      <c r="GT48" s="44"/>
      <c r="GU48" s="44"/>
      <c r="GV48" s="44"/>
      <c r="GW48" s="44"/>
      <c r="GX48" s="44"/>
      <c r="GY48" s="44"/>
      <c r="GZ48" s="44"/>
      <c r="HA48" s="44"/>
      <c r="HB48" s="44"/>
      <c r="HC48" s="44"/>
      <c r="HD48" s="44"/>
      <c r="HE48" s="44"/>
      <c r="HF48" s="44"/>
      <c r="HG48" s="44"/>
      <c r="HH48" s="44"/>
      <c r="HI48" s="44"/>
      <c r="HJ48" s="44"/>
      <c r="HK48" s="44"/>
      <c r="HL48" s="44"/>
      <c r="HM48" s="44"/>
      <c r="HN48" s="44"/>
      <c r="HO48" s="44"/>
      <c r="HP48" s="44"/>
      <c r="HQ48" s="44"/>
      <c r="HR48" s="44"/>
      <c r="HS48" s="44"/>
      <c r="HT48" s="44"/>
      <c r="HU48" s="44"/>
      <c r="HV48" s="44"/>
      <c r="HW48" s="44"/>
      <c r="HX48" s="44"/>
    </row>
  </sheetData>
  <mergeCells count="30">
    <mergeCell ref="C41:E41"/>
    <mergeCell ref="A31:A35"/>
    <mergeCell ref="B31:B35"/>
    <mergeCell ref="A36:A37"/>
    <mergeCell ref="B36:B37"/>
    <mergeCell ref="A38:A40"/>
    <mergeCell ref="B38:B40"/>
    <mergeCell ref="C31:E31"/>
    <mergeCell ref="C40:E40"/>
    <mergeCell ref="C32:E32"/>
    <mergeCell ref="C33:E33"/>
    <mergeCell ref="C34:E34"/>
    <mergeCell ref="C39:E39"/>
    <mergeCell ref="C38:E38"/>
    <mergeCell ref="C36:E37"/>
    <mergeCell ref="C30:E30"/>
    <mergeCell ref="C35:E35"/>
    <mergeCell ref="A3:E3"/>
    <mergeCell ref="A4:E4"/>
    <mergeCell ref="A12:A13"/>
    <mergeCell ref="B12:B13"/>
    <mergeCell ref="D12:D13"/>
    <mergeCell ref="E12:E13"/>
    <mergeCell ref="C5:E5"/>
    <mergeCell ref="C6:E6"/>
    <mergeCell ref="C7:E7"/>
    <mergeCell ref="C8:E8"/>
    <mergeCell ref="C9:E9"/>
    <mergeCell ref="C10:E10"/>
    <mergeCell ref="A11:E11"/>
  </mergeCells>
  <phoneticPr fontId="7" type="noConversion"/>
  <pageMargins left="0.7" right="0.7" top="0.75" bottom="0.75" header="0.3" footer="0.3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5C0B8-8CB0-4B87-8577-936962829D2E}">
  <dimension ref="A1:AY47"/>
  <sheetViews>
    <sheetView workbookViewId="0">
      <selection sqref="A1:XFD1048576"/>
    </sheetView>
  </sheetViews>
  <sheetFormatPr defaultRowHeight="15" x14ac:dyDescent="0.25"/>
  <cols>
    <col min="2" max="2" width="47.42578125" customWidth="1"/>
    <col min="3" max="3" width="23.5703125" customWidth="1"/>
    <col min="4" max="4" width="18" customWidth="1"/>
    <col min="5" max="5" width="14.28515625" customWidth="1"/>
  </cols>
  <sheetData>
    <row r="1" spans="1:5" x14ac:dyDescent="0.25">
      <c r="A1" s="22"/>
      <c r="B1" s="22"/>
      <c r="C1" s="22"/>
      <c r="D1" s="22"/>
      <c r="E1" s="23" t="s">
        <v>22</v>
      </c>
    </row>
    <row r="2" spans="1:5" x14ac:dyDescent="0.25">
      <c r="A2" s="22"/>
      <c r="B2" s="22"/>
      <c r="C2" s="22"/>
      <c r="D2" s="22"/>
      <c r="E2" s="23" t="s">
        <v>23</v>
      </c>
    </row>
    <row r="3" spans="1:5" x14ac:dyDescent="0.25">
      <c r="A3" s="22"/>
      <c r="B3" s="22"/>
      <c r="C3" s="22"/>
      <c r="D3" s="22"/>
      <c r="E3" s="23" t="s">
        <v>24</v>
      </c>
    </row>
    <row r="4" spans="1:5" x14ac:dyDescent="0.25">
      <c r="A4" s="22"/>
      <c r="B4" s="22"/>
      <c r="C4" s="22"/>
      <c r="D4" s="22"/>
      <c r="E4" s="22"/>
    </row>
    <row r="5" spans="1:5" x14ac:dyDescent="0.25">
      <c r="A5" s="22"/>
      <c r="B5" s="22"/>
      <c r="C5" s="22"/>
      <c r="D5" s="22"/>
      <c r="E5" s="23" t="s">
        <v>25</v>
      </c>
    </row>
    <row r="6" spans="1:5" x14ac:dyDescent="0.25">
      <c r="A6" s="22"/>
      <c r="B6" s="22"/>
      <c r="C6" s="22"/>
      <c r="D6" s="22"/>
      <c r="E6" s="23" t="s">
        <v>29</v>
      </c>
    </row>
    <row r="7" spans="1:5" ht="15" customHeight="1" x14ac:dyDescent="0.25">
      <c r="A7" s="49" t="s">
        <v>30</v>
      </c>
      <c r="B7" s="49"/>
      <c r="C7" s="49"/>
      <c r="D7" s="49"/>
      <c r="E7" s="49"/>
    </row>
    <row r="8" spans="1:5" ht="36.75" customHeight="1" x14ac:dyDescent="0.25">
      <c r="A8" s="50" t="s">
        <v>48</v>
      </c>
      <c r="B8" s="50"/>
      <c r="C8" s="50"/>
      <c r="D8" s="50"/>
      <c r="E8" s="50"/>
    </row>
    <row r="9" spans="1:5" ht="16.5" thickBot="1" x14ac:dyDescent="0.3">
      <c r="B9" s="1"/>
    </row>
    <row r="10" spans="1:5" x14ac:dyDescent="0.25">
      <c r="A10" s="51" t="s">
        <v>0</v>
      </c>
      <c r="B10" s="51" t="s">
        <v>1</v>
      </c>
      <c r="C10" s="2" t="s">
        <v>2</v>
      </c>
      <c r="D10" s="51" t="s">
        <v>4</v>
      </c>
      <c r="E10" s="51" t="s">
        <v>5</v>
      </c>
    </row>
    <row r="11" spans="1:5" ht="15.75" thickBot="1" x14ac:dyDescent="0.3">
      <c r="A11" s="66"/>
      <c r="B11" s="66"/>
      <c r="C11" s="3" t="s">
        <v>3</v>
      </c>
      <c r="D11" s="66"/>
      <c r="E11" s="66"/>
    </row>
    <row r="12" spans="1:5" ht="15.75" thickBot="1" x14ac:dyDescent="0.3">
      <c r="A12" s="4">
        <v>1</v>
      </c>
      <c r="B12" s="3">
        <v>2</v>
      </c>
      <c r="C12" s="3">
        <v>3</v>
      </c>
      <c r="D12" s="3">
        <v>4</v>
      </c>
      <c r="E12" s="3">
        <v>5</v>
      </c>
    </row>
    <row r="13" spans="1:5" ht="90.75" thickBot="1" x14ac:dyDescent="0.3">
      <c r="A13" s="17">
        <v>1</v>
      </c>
      <c r="B13" s="18" t="s">
        <v>42</v>
      </c>
      <c r="C13" s="3" t="s">
        <v>32</v>
      </c>
      <c r="D13" s="17">
        <v>1</v>
      </c>
      <c r="E13" s="17"/>
    </row>
    <row r="14" spans="1:5" ht="15.75" thickBot="1" x14ac:dyDescent="0.3">
      <c r="A14" s="9"/>
      <c r="B14" s="21" t="s">
        <v>47</v>
      </c>
      <c r="C14" s="6" t="s">
        <v>6</v>
      </c>
      <c r="D14" s="9">
        <v>1</v>
      </c>
      <c r="E14" s="9"/>
    </row>
    <row r="15" spans="1:5" ht="29.25" customHeight="1" x14ac:dyDescent="0.25">
      <c r="A15" s="51">
        <v>2</v>
      </c>
      <c r="B15" s="69" t="s">
        <v>33</v>
      </c>
      <c r="C15" s="51" t="s">
        <v>6</v>
      </c>
      <c r="D15" s="51">
        <v>4</v>
      </c>
      <c r="E15" s="51"/>
    </row>
    <row r="16" spans="1:5" ht="15.75" thickBot="1" x14ac:dyDescent="0.3">
      <c r="A16" s="66"/>
      <c r="B16" s="68"/>
      <c r="C16" s="84"/>
      <c r="D16" s="84"/>
      <c r="E16" s="66"/>
    </row>
    <row r="17" spans="1:5" ht="15.75" customHeight="1" x14ac:dyDescent="0.25">
      <c r="A17" s="51">
        <v>3</v>
      </c>
      <c r="B17" s="69" t="s">
        <v>40</v>
      </c>
      <c r="C17" s="51" t="s">
        <v>6</v>
      </c>
      <c r="D17" s="79">
        <v>4</v>
      </c>
      <c r="E17" s="51"/>
    </row>
    <row r="18" spans="1:5" ht="28.5" customHeight="1" thickBot="1" x14ac:dyDescent="0.3">
      <c r="A18" s="66"/>
      <c r="B18" s="68"/>
      <c r="C18" s="84"/>
      <c r="D18" s="80"/>
      <c r="E18" s="66"/>
    </row>
    <row r="19" spans="1:5" ht="30.75" thickBot="1" x14ac:dyDescent="0.3">
      <c r="A19" s="4">
        <v>4</v>
      </c>
      <c r="B19" s="5" t="s">
        <v>41</v>
      </c>
      <c r="C19" s="3" t="s">
        <v>34</v>
      </c>
      <c r="D19" s="19">
        <v>16</v>
      </c>
      <c r="E19" s="3"/>
    </row>
    <row r="20" spans="1:5" ht="15.75" thickBot="1" x14ac:dyDescent="0.3">
      <c r="A20" s="4">
        <v>5</v>
      </c>
      <c r="B20" s="5" t="s">
        <v>35</v>
      </c>
      <c r="C20" s="3" t="s">
        <v>31</v>
      </c>
      <c r="D20" s="3">
        <v>9</v>
      </c>
      <c r="E20" s="3"/>
    </row>
    <row r="21" spans="1:5" ht="42.75" customHeight="1" thickBot="1" x14ac:dyDescent="0.3">
      <c r="A21" s="17">
        <v>6</v>
      </c>
      <c r="B21" s="5" t="s">
        <v>43</v>
      </c>
      <c r="C21" s="3" t="s">
        <v>6</v>
      </c>
      <c r="D21" s="17">
        <v>3</v>
      </c>
      <c r="E21" s="17"/>
    </row>
    <row r="22" spans="1:5" ht="30.75" thickBot="1" x14ac:dyDescent="0.3">
      <c r="A22" s="4">
        <v>8</v>
      </c>
      <c r="B22" s="16" t="s">
        <v>44</v>
      </c>
      <c r="C22" s="3" t="s">
        <v>6</v>
      </c>
      <c r="D22" s="4">
        <v>3</v>
      </c>
      <c r="E22" s="4"/>
    </row>
    <row r="23" spans="1:5" ht="15.75" thickBot="1" x14ac:dyDescent="0.3">
      <c r="A23" s="4">
        <v>9</v>
      </c>
      <c r="B23" s="5" t="s">
        <v>45</v>
      </c>
      <c r="C23" s="3" t="s">
        <v>6</v>
      </c>
      <c r="D23" s="4">
        <v>3</v>
      </c>
      <c r="E23" s="4"/>
    </row>
    <row r="24" spans="1:5" ht="30.75" thickBot="1" x14ac:dyDescent="0.3">
      <c r="A24" s="4">
        <v>10</v>
      </c>
      <c r="B24" s="16" t="s">
        <v>46</v>
      </c>
      <c r="C24" s="3" t="s">
        <v>6</v>
      </c>
      <c r="D24" s="20">
        <v>3</v>
      </c>
      <c r="E24" s="4"/>
    </row>
    <row r="25" spans="1:5" ht="43.5" customHeight="1" thickBot="1" x14ac:dyDescent="0.3">
      <c r="A25" s="7" t="s">
        <v>7</v>
      </c>
      <c r="B25" s="8" t="s">
        <v>8</v>
      </c>
      <c r="C25" s="81" t="s">
        <v>9</v>
      </c>
      <c r="D25" s="82"/>
      <c r="E25" s="83"/>
    </row>
    <row r="26" spans="1:5" ht="76.5" customHeight="1" x14ac:dyDescent="0.25">
      <c r="A26" s="51">
        <v>13</v>
      </c>
      <c r="B26" s="69" t="s">
        <v>10</v>
      </c>
      <c r="C26" s="73" t="s">
        <v>36</v>
      </c>
      <c r="D26" s="74"/>
      <c r="E26" s="75"/>
    </row>
    <row r="27" spans="1:5" ht="61.5" customHeight="1" x14ac:dyDescent="0.25">
      <c r="A27" s="52"/>
      <c r="B27" s="67"/>
      <c r="C27" s="70" t="s">
        <v>37</v>
      </c>
      <c r="D27" s="71"/>
      <c r="E27" s="72"/>
    </row>
    <row r="28" spans="1:5" ht="31.5" customHeight="1" x14ac:dyDescent="0.25">
      <c r="A28" s="52"/>
      <c r="B28" s="67"/>
      <c r="C28" s="70" t="s">
        <v>11</v>
      </c>
      <c r="D28" s="71"/>
      <c r="E28" s="72"/>
    </row>
    <row r="29" spans="1:5" ht="28.5" customHeight="1" x14ac:dyDescent="0.25">
      <c r="A29" s="52"/>
      <c r="B29" s="67"/>
      <c r="C29" s="70" t="s">
        <v>12</v>
      </c>
      <c r="D29" s="71"/>
      <c r="E29" s="72"/>
    </row>
    <row r="30" spans="1:5" ht="26.25" customHeight="1" thickBot="1" x14ac:dyDescent="0.3">
      <c r="A30" s="66"/>
      <c r="B30" s="68"/>
      <c r="C30" s="46" t="s">
        <v>13</v>
      </c>
      <c r="D30" s="47"/>
      <c r="E30" s="48"/>
    </row>
    <row r="31" spans="1:5" ht="87" customHeight="1" x14ac:dyDescent="0.25">
      <c r="A31" s="51">
        <v>14</v>
      </c>
      <c r="B31" s="69" t="s">
        <v>14</v>
      </c>
      <c r="C31" s="73" t="s">
        <v>28</v>
      </c>
      <c r="D31" s="74"/>
      <c r="E31" s="75"/>
    </row>
    <row r="32" spans="1:5" ht="91.5" customHeight="1" thickBot="1" x14ac:dyDescent="0.3">
      <c r="A32" s="66"/>
      <c r="B32" s="68"/>
      <c r="C32" s="46" t="s">
        <v>15</v>
      </c>
      <c r="D32" s="47"/>
      <c r="E32" s="48"/>
    </row>
    <row r="33" spans="1:51" ht="78" customHeight="1" x14ac:dyDescent="0.25">
      <c r="A33" s="51">
        <v>15</v>
      </c>
      <c r="B33" s="69" t="s">
        <v>16</v>
      </c>
      <c r="C33" s="73" t="s">
        <v>17</v>
      </c>
      <c r="D33" s="74"/>
      <c r="E33" s="75"/>
    </row>
    <row r="34" spans="1:51" ht="41.25" customHeight="1" x14ac:dyDescent="0.25">
      <c r="A34" s="52"/>
      <c r="B34" s="67"/>
      <c r="C34" s="70" t="s">
        <v>18</v>
      </c>
      <c r="D34" s="71"/>
      <c r="E34" s="72"/>
    </row>
    <row r="35" spans="1:51" ht="45.75" customHeight="1" thickBot="1" x14ac:dyDescent="0.3">
      <c r="A35" s="66"/>
      <c r="B35" s="68"/>
      <c r="C35" s="46" t="s">
        <v>19</v>
      </c>
      <c r="D35" s="47"/>
      <c r="E35" s="48"/>
    </row>
    <row r="36" spans="1:51" ht="105.75" customHeight="1" thickBot="1" x14ac:dyDescent="0.3">
      <c r="A36" s="4">
        <v>16</v>
      </c>
      <c r="B36" s="5" t="s">
        <v>20</v>
      </c>
      <c r="C36" s="63" t="s">
        <v>21</v>
      </c>
      <c r="D36" s="64"/>
      <c r="E36" s="65"/>
    </row>
    <row r="38" spans="1:51" s="11" customFormat="1" ht="23.25" customHeight="1" x14ac:dyDescent="0.25">
      <c r="A38"/>
      <c r="B38" s="10" t="s">
        <v>26</v>
      </c>
      <c r="C38"/>
      <c r="D38"/>
      <c r="E38"/>
      <c r="F38"/>
      <c r="G38"/>
      <c r="H38"/>
      <c r="I38"/>
      <c r="N38" s="12"/>
      <c r="O38"/>
      <c r="P38"/>
      <c r="Q38"/>
      <c r="R38"/>
      <c r="S38"/>
      <c r="T38"/>
      <c r="U38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</row>
    <row r="39" spans="1:51" s="14" customFormat="1" ht="21" customHeight="1" x14ac:dyDescent="0.25">
      <c r="A39"/>
      <c r="B39" s="10"/>
      <c r="C39"/>
      <c r="D39"/>
      <c r="E39"/>
      <c r="F39"/>
      <c r="G39"/>
      <c r="H39"/>
      <c r="I39"/>
      <c r="N39" s="12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</row>
    <row r="40" spans="1:51" s="11" customFormat="1" ht="15.75" x14ac:dyDescent="0.25">
      <c r="A40"/>
      <c r="B40" s="10"/>
      <c r="C40"/>
      <c r="D40"/>
      <c r="E40"/>
      <c r="F40"/>
      <c r="G40"/>
      <c r="H40"/>
      <c r="I40"/>
      <c r="N40" s="12"/>
      <c r="O40"/>
      <c r="P40"/>
      <c r="Q40"/>
      <c r="R40"/>
      <c r="S40"/>
      <c r="T40"/>
      <c r="U40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</row>
    <row r="41" spans="1:51" s="14" customFormat="1" ht="16.5" customHeight="1" x14ac:dyDescent="0.25">
      <c r="A41"/>
      <c r="B41" s="10" t="s">
        <v>27</v>
      </c>
      <c r="C41"/>
      <c r="D41"/>
      <c r="E41"/>
      <c r="F41"/>
      <c r="G41"/>
      <c r="H41"/>
      <c r="I41"/>
      <c r="N41" s="12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</row>
    <row r="42" spans="1:51" s="11" customFormat="1" ht="19.5" customHeight="1" x14ac:dyDescent="0.25">
      <c r="A42"/>
      <c r="B42" s="10"/>
      <c r="C42"/>
      <c r="D42"/>
      <c r="E42"/>
      <c r="F42"/>
      <c r="G42"/>
      <c r="H42"/>
      <c r="I42"/>
      <c r="N42" s="12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</row>
    <row r="43" spans="1:51" ht="15.75" x14ac:dyDescent="0.25">
      <c r="B43" s="10"/>
    </row>
    <row r="44" spans="1:51" ht="15.75" x14ac:dyDescent="0.25">
      <c r="B44" s="10" t="s">
        <v>38</v>
      </c>
    </row>
    <row r="45" spans="1:51" ht="15.75" x14ac:dyDescent="0.25">
      <c r="B45" s="10"/>
    </row>
    <row r="46" spans="1:51" ht="15.75" x14ac:dyDescent="0.25">
      <c r="B46" s="10"/>
    </row>
    <row r="47" spans="1:51" ht="15.75" x14ac:dyDescent="0.25">
      <c r="B47" s="10" t="s">
        <v>39</v>
      </c>
    </row>
  </sheetData>
  <mergeCells count="34">
    <mergeCell ref="C27:E27"/>
    <mergeCell ref="C28:E28"/>
    <mergeCell ref="C29:E29"/>
    <mergeCell ref="C30:E30"/>
    <mergeCell ref="A17:A18"/>
    <mergeCell ref="B17:B18"/>
    <mergeCell ref="C17:C18"/>
    <mergeCell ref="A7:E7"/>
    <mergeCell ref="A8:E8"/>
    <mergeCell ref="A10:A11"/>
    <mergeCell ref="B10:B11"/>
    <mergeCell ref="D10:D11"/>
    <mergeCell ref="E10:E11"/>
    <mergeCell ref="A15:A16"/>
    <mergeCell ref="B15:B16"/>
    <mergeCell ref="C15:C16"/>
    <mergeCell ref="D15:D16"/>
    <mergeCell ref="E15:E16"/>
    <mergeCell ref="C36:E36"/>
    <mergeCell ref="D17:D18"/>
    <mergeCell ref="C35:E35"/>
    <mergeCell ref="A31:A32"/>
    <mergeCell ref="B31:B32"/>
    <mergeCell ref="C31:E31"/>
    <mergeCell ref="C32:E32"/>
    <mergeCell ref="A33:A35"/>
    <mergeCell ref="B33:B35"/>
    <mergeCell ref="C33:E33"/>
    <mergeCell ref="C34:E34"/>
    <mergeCell ref="E17:E18"/>
    <mergeCell ref="C25:E25"/>
    <mergeCell ref="A26:A30"/>
    <mergeCell ref="B26:B30"/>
    <mergeCell ref="C26:E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образец</vt:lpstr>
    </vt:vector>
  </TitlesOfParts>
  <Company>VP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Кирсанова Екатерина Александровна</dc:creator>
  <cp:lastModifiedBy>Елена Николаевна Дрягина</cp:lastModifiedBy>
  <cp:lastPrinted>2025-07-16T06:20:09Z</cp:lastPrinted>
  <dcterms:created xsi:type="dcterms:W3CDTF">2024-08-12T04:46:18Z</dcterms:created>
  <dcterms:modified xsi:type="dcterms:W3CDTF">2026-04-06T04:42:11Z</dcterms:modified>
</cp:coreProperties>
</file>